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O20" i="1" l="1"/>
  <c r="L21" i="1"/>
  <c r="I6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G6" i="1" l="1"/>
  <c r="W12" i="1" l="1"/>
  <c r="P6" i="1" l="1"/>
  <c r="P19" i="1" l="1"/>
  <c r="P18" i="1"/>
  <c r="P17" i="1"/>
  <c r="P16" i="1"/>
  <c r="P15" i="1"/>
  <c r="P14" i="1"/>
  <c r="P13" i="1"/>
  <c r="P12" i="1"/>
  <c r="P11" i="1"/>
  <c r="P10" i="1"/>
  <c r="P9" i="1"/>
  <c r="P8" i="1"/>
  <c r="P7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20" i="1" l="1"/>
  <c r="P20" i="1"/>
  <c r="E20" i="1" l="1"/>
  <c r="D20" i="1"/>
  <c r="C20" i="1"/>
  <c r="B20" i="1"/>
  <c r="M20" i="1" l="1"/>
  <c r="Q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J6" i="1" l="1"/>
  <c r="K6" i="1" s="1"/>
  <c r="H20" i="1"/>
  <c r="F20" i="1"/>
  <c r="I18" i="1"/>
  <c r="J18" i="1" s="1"/>
  <c r="K18" i="1" s="1"/>
  <c r="I8" i="1"/>
  <c r="I10" i="1"/>
  <c r="I16" i="1"/>
  <c r="I7" i="1"/>
  <c r="J7" i="1" s="1"/>
  <c r="K7" i="1" s="1"/>
  <c r="I13" i="1"/>
  <c r="J13" i="1" s="1"/>
  <c r="K13" i="1" s="1"/>
  <c r="I19" i="1"/>
  <c r="J19" i="1" s="1"/>
  <c r="K19" i="1" s="1"/>
  <c r="I15" i="1"/>
  <c r="J15" i="1" s="1"/>
  <c r="K15" i="1" s="1"/>
  <c r="I20" i="1" l="1"/>
  <c r="J20" i="1" s="1"/>
  <c r="K20" i="1" s="1"/>
  <c r="I9" i="1"/>
  <c r="J9" i="1" s="1"/>
  <c r="K9" i="1" s="1"/>
  <c r="I14" i="1"/>
  <c r="J14" i="1" s="1"/>
  <c r="K14" i="1" s="1"/>
  <c r="I12" i="1"/>
  <c r="J12" i="1" s="1"/>
  <c r="K12" i="1" s="1"/>
  <c r="I11" i="1"/>
  <c r="J11" i="1" s="1"/>
  <c r="K11" i="1" s="1"/>
  <c r="L15" i="1"/>
  <c r="L13" i="1"/>
  <c r="J8" i="1"/>
  <c r="K8" i="1" s="1"/>
  <c r="L19" i="1"/>
  <c r="L7" i="1"/>
  <c r="J16" i="1"/>
  <c r="K16" i="1" s="1"/>
  <c r="I17" i="1"/>
  <c r="J17" i="1" s="1"/>
  <c r="K17" i="1" s="1"/>
  <c r="J10" i="1"/>
  <c r="K10" i="1" s="1"/>
  <c r="L18" i="1"/>
  <c r="L6" i="1" l="1"/>
  <c r="L9" i="1"/>
  <c r="L14" i="1"/>
  <c r="L12" i="1"/>
  <c r="L11" i="1"/>
  <c r="L8" i="1"/>
  <c r="L10" i="1"/>
  <c r="L16" i="1"/>
  <c r="L17" i="1"/>
  <c r="L20" i="1" l="1"/>
</calcChain>
</file>

<file path=xl/sharedStrings.xml><?xml version="1.0" encoding="utf-8"?>
<sst xmlns="http://schemas.openxmlformats.org/spreadsheetml/2006/main" count="33" uniqueCount="33">
  <si>
    <t xml:space="preserve">Поселение </t>
  </si>
  <si>
    <t>Громовское СП</t>
  </si>
  <si>
    <t>Запорожское СП</t>
  </si>
  <si>
    <t>Красноозерное СП</t>
  </si>
  <si>
    <t>Кузнечнинское СП</t>
  </si>
  <si>
    <t>Ларионовское СП</t>
  </si>
  <si>
    <t>Мельниковское СП</t>
  </si>
  <si>
    <t>Мичуринское СП</t>
  </si>
  <si>
    <t>Петровское СП</t>
  </si>
  <si>
    <t>Плодовское СП</t>
  </si>
  <si>
    <t>Приозерское ГП</t>
  </si>
  <si>
    <t>Раздольевское СП</t>
  </si>
  <si>
    <t>Ромашкинское СП</t>
  </si>
  <si>
    <t>Севастьяновское СП</t>
  </si>
  <si>
    <t>Сосновское СП</t>
  </si>
  <si>
    <t>ипотека</t>
  </si>
  <si>
    <t>% по кредитам</t>
  </si>
  <si>
    <t>ЖДМ, МС</t>
  </si>
  <si>
    <t>село</t>
  </si>
  <si>
    <t>всего</t>
  </si>
  <si>
    <t xml:space="preserve">Итого </t>
  </si>
  <si>
    <t xml:space="preserve">всего, руб. </t>
  </si>
  <si>
    <t>Количество очередников (семей/человек) по направлениям</t>
  </si>
  <si>
    <t>итого ЗП с начис-лениями, руб.</t>
  </si>
  <si>
    <t>начис-ления 30,2 %, руб.</t>
  </si>
  <si>
    <t>В квартал</t>
  </si>
  <si>
    <t>2021-2020, руб.</t>
  </si>
  <si>
    <t>текущие расходы 10%, руб.</t>
  </si>
  <si>
    <t>время на оформле-ние пакета из расчета 1 пакет - 9,5  часов, час.</t>
  </si>
  <si>
    <t>РАСЧЕТ МЕЖБЮДЖЕТНЫХ ТРАНСФЕРТОВ НА ПЕРЕДАЧУ ЧАСТИ ПОЛНОМОЧИЙ ПО ОБЕСПЕЧЕНИЮ ЖИЛЬЕМ ГРАЖДАН НА 2023 год</t>
  </si>
  <si>
    <t>ФОТ  ведущего специалиста (252,46 руб/час), руб (увеличение 9% с 01.09.2023)    498108 руб./1973 часов</t>
  </si>
  <si>
    <t>2022 справочно</t>
  </si>
  <si>
    <t>Сумма МБТ в бюдж.по-селений  (Соглаше-ния), руб.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</si>
</sst>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/>
    <xf numFmtId="164" fontId="2" fillId="0" borderId="1" xfId="0" applyNumberFormat="1" applyFont="1" applyBorder="1"/>
    <xf numFmtId="0" fontId="1" fillId="0" borderId="0" xfId="0" applyFont="1" applyBorder="1" applyAlignment="1">
      <alignment horizontal="center"/>
    </xf>
    <xf numFmtId="0" fontId="3" fillId="0" borderId="8" xfId="0" applyFont="1" applyBorder="1"/>
    <xf numFmtId="164" fontId="3" fillId="0" borderId="8" xfId="0" applyNumberFormat="1" applyFont="1" applyBorder="1"/>
    <xf numFmtId="164" fontId="2" fillId="4" borderId="1" xfId="0" applyNumberFormat="1" applyFont="1" applyFill="1" applyBorder="1"/>
    <xf numFmtId="164" fontId="0" fillId="0" borderId="0" xfId="0" applyNumberFormat="1"/>
    <xf numFmtId="0" fontId="4" fillId="0" borderId="0" xfId="0" applyFont="1" applyBorder="1" applyAlignment="1">
      <alignment horizontal="center" wrapText="1"/>
    </xf>
    <xf numFmtId="0" fontId="3" fillId="2" borderId="1" xfId="0" applyFont="1" applyFill="1" applyBorder="1"/>
    <xf numFmtId="0" fontId="3" fillId="4" borderId="1" xfId="0" applyFont="1" applyFill="1" applyBorder="1"/>
    <xf numFmtId="0" fontId="3" fillId="2" borderId="8" xfId="0" applyFont="1" applyFill="1" applyBorder="1"/>
    <xf numFmtId="0" fontId="3" fillId="3" borderId="16" xfId="0" applyFont="1" applyFill="1" applyBorder="1"/>
    <xf numFmtId="0" fontId="2" fillId="0" borderId="13" xfId="0" applyFont="1" applyBorder="1"/>
    <xf numFmtId="0" fontId="2" fillId="3" borderId="13" xfId="0" applyFont="1" applyFill="1" applyBorder="1"/>
    <xf numFmtId="0" fontId="2" fillId="3" borderId="15" xfId="0" applyFont="1" applyFill="1" applyBorder="1"/>
    <xf numFmtId="0" fontId="0" fillId="3" borderId="0" xfId="0" applyFill="1"/>
    <xf numFmtId="2" fontId="0" fillId="0" borderId="0" xfId="0" applyNumberFormat="1"/>
    <xf numFmtId="0" fontId="2" fillId="4" borderId="1" xfId="0" applyFont="1" applyFill="1" applyBorder="1"/>
    <xf numFmtId="0" fontId="2" fillId="3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9" xfId="0" applyFont="1" applyFill="1" applyBorder="1"/>
    <xf numFmtId="0" fontId="2" fillId="3" borderId="10" xfId="0" applyFont="1" applyFill="1" applyBorder="1"/>
    <xf numFmtId="0" fontId="5" fillId="3" borderId="6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1"/>
  <sheetViews>
    <sheetView tabSelected="1" workbookViewId="0">
      <selection activeCell="L26" sqref="L26"/>
    </sheetView>
  </sheetViews>
  <sheetFormatPr defaultRowHeight="15" x14ac:dyDescent="0.25"/>
  <cols>
    <col min="1" max="1" width="18" customWidth="1"/>
    <col min="2" max="2" width="7.28515625" customWidth="1"/>
    <col min="3" max="4" width="8.7109375" customWidth="1"/>
    <col min="5" max="6" width="6.28515625" customWidth="1"/>
    <col min="7" max="7" width="8.28515625" customWidth="1"/>
    <col min="8" max="8" width="10.7109375" customWidth="1"/>
    <col min="9" max="9" width="7.5703125" customWidth="1"/>
    <col min="11" max="11" width="7.42578125" customWidth="1"/>
    <col min="12" max="12" width="8.28515625" customWidth="1"/>
    <col min="13" max="13" width="8.5703125" customWidth="1"/>
    <col min="14" max="14" width="8.7109375" customWidth="1"/>
    <col min="15" max="15" width="9.7109375" customWidth="1"/>
    <col min="16" max="16" width="10.5703125" customWidth="1"/>
  </cols>
  <sheetData>
    <row r="2" spans="1:23" ht="39.6" customHeight="1" x14ac:dyDescent="0.25">
      <c r="A2" s="34" t="s">
        <v>29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8"/>
    </row>
    <row r="3" spans="1:23" ht="15.75" thickBo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23" ht="99" customHeight="1" x14ac:dyDescent="0.25">
      <c r="A4" s="39" t="s">
        <v>0</v>
      </c>
      <c r="B4" s="41" t="s">
        <v>22</v>
      </c>
      <c r="C4" s="42"/>
      <c r="D4" s="42"/>
      <c r="E4" s="42"/>
      <c r="F4" s="42"/>
      <c r="G4" s="43" t="s">
        <v>28</v>
      </c>
      <c r="H4" s="43" t="s">
        <v>30</v>
      </c>
      <c r="I4" s="35" t="s">
        <v>24</v>
      </c>
      <c r="J4" s="35" t="s">
        <v>23</v>
      </c>
      <c r="K4" s="35" t="s">
        <v>27</v>
      </c>
      <c r="L4" s="35" t="s">
        <v>21</v>
      </c>
      <c r="M4" s="37" t="s">
        <v>32</v>
      </c>
      <c r="N4" s="30" t="s">
        <v>25</v>
      </c>
      <c r="O4" s="32" t="s">
        <v>31</v>
      </c>
      <c r="P4" s="28" t="s">
        <v>26</v>
      </c>
    </row>
    <row r="5" spans="1:23" ht="63" customHeight="1" x14ac:dyDescent="0.25">
      <c r="A5" s="40"/>
      <c r="B5" s="19" t="s">
        <v>15</v>
      </c>
      <c r="C5" s="21" t="s">
        <v>16</v>
      </c>
      <c r="D5" s="20" t="s">
        <v>17</v>
      </c>
      <c r="E5" s="20" t="s">
        <v>18</v>
      </c>
      <c r="F5" s="20" t="s">
        <v>19</v>
      </c>
      <c r="G5" s="44"/>
      <c r="H5" s="44"/>
      <c r="I5" s="36"/>
      <c r="J5" s="36"/>
      <c r="K5" s="36"/>
      <c r="L5" s="36"/>
      <c r="M5" s="38"/>
      <c r="N5" s="31"/>
      <c r="O5" s="33"/>
      <c r="P5" s="29"/>
    </row>
    <row r="6" spans="1:23" x14ac:dyDescent="0.25">
      <c r="A6" s="22" t="s">
        <v>1</v>
      </c>
      <c r="B6" s="24">
        <v>1</v>
      </c>
      <c r="C6" s="25">
        <v>0</v>
      </c>
      <c r="D6" s="25">
        <v>0</v>
      </c>
      <c r="E6" s="25">
        <v>2</v>
      </c>
      <c r="F6" s="25">
        <f>+B6+C6+D6+E6</f>
        <v>3</v>
      </c>
      <c r="G6" s="1">
        <f>9.5*F6</f>
        <v>28.5</v>
      </c>
      <c r="H6" s="1">
        <f>252.46*G6</f>
        <v>7195.1100000000006</v>
      </c>
      <c r="I6" s="2">
        <f>+H6*0.302</f>
        <v>2172.9232200000001</v>
      </c>
      <c r="J6" s="2">
        <f>+H6+I6</f>
        <v>9368.0332200000012</v>
      </c>
      <c r="K6" s="2">
        <f>+J6*0.1</f>
        <v>936.80332200000021</v>
      </c>
      <c r="L6" s="2">
        <f>+J6+K6</f>
        <v>10304.836542000001</v>
      </c>
      <c r="M6" s="9">
        <v>10300</v>
      </c>
      <c r="N6" s="14">
        <f>+M6/4</f>
        <v>2575</v>
      </c>
      <c r="O6" s="9">
        <v>10700</v>
      </c>
      <c r="P6" s="13">
        <f>+M6-O6</f>
        <v>-400</v>
      </c>
    </row>
    <row r="7" spans="1:23" x14ac:dyDescent="0.25">
      <c r="A7" s="22" t="s">
        <v>2</v>
      </c>
      <c r="B7" s="24">
        <v>2</v>
      </c>
      <c r="C7" s="25">
        <v>0</v>
      </c>
      <c r="D7" s="25">
        <v>2</v>
      </c>
      <c r="E7" s="25">
        <v>4</v>
      </c>
      <c r="F7" s="25">
        <f t="shared" ref="F7:F19" si="0">+B7+C7+D7+E7</f>
        <v>8</v>
      </c>
      <c r="G7" s="1">
        <f t="shared" ref="G7:G19" si="1">9.5*F7</f>
        <v>76</v>
      </c>
      <c r="H7" s="1">
        <f t="shared" ref="H7:H19" si="2">252.46*G7</f>
        <v>19186.96</v>
      </c>
      <c r="I7" s="2">
        <f t="shared" ref="I7:I20" si="3">+H7*0.302</f>
        <v>5794.4619199999997</v>
      </c>
      <c r="J7" s="2">
        <f t="shared" ref="J7:J20" si="4">+H7+I7</f>
        <v>24981.421920000001</v>
      </c>
      <c r="K7" s="2">
        <f t="shared" ref="K7:K20" si="5">+J7*0.1</f>
        <v>2498.1421920000003</v>
      </c>
      <c r="L7" s="2">
        <f t="shared" ref="L7:L19" si="6">+J7+K7</f>
        <v>27479.564112</v>
      </c>
      <c r="M7" s="9">
        <v>27500</v>
      </c>
      <c r="N7" s="14">
        <f t="shared" ref="N7:N19" si="7">+M7/4</f>
        <v>6875</v>
      </c>
      <c r="O7" s="9">
        <v>32000</v>
      </c>
      <c r="P7" s="13">
        <f t="shared" ref="P7:P19" si="8">+M7-O7</f>
        <v>-4500</v>
      </c>
    </row>
    <row r="8" spans="1:23" x14ac:dyDescent="0.25">
      <c r="A8" s="22" t="s">
        <v>3</v>
      </c>
      <c r="B8" s="24">
        <v>0</v>
      </c>
      <c r="C8" s="25">
        <v>1</v>
      </c>
      <c r="D8" s="25">
        <v>0</v>
      </c>
      <c r="E8" s="25">
        <v>1</v>
      </c>
      <c r="F8" s="25">
        <f t="shared" si="0"/>
        <v>2</v>
      </c>
      <c r="G8" s="1">
        <f t="shared" si="1"/>
        <v>19</v>
      </c>
      <c r="H8" s="1">
        <f t="shared" si="2"/>
        <v>4796.74</v>
      </c>
      <c r="I8" s="2">
        <f t="shared" si="3"/>
        <v>1448.6154799999999</v>
      </c>
      <c r="J8" s="2">
        <f t="shared" si="4"/>
        <v>6245.3554800000002</v>
      </c>
      <c r="K8" s="2">
        <f t="shared" si="5"/>
        <v>624.53554800000006</v>
      </c>
      <c r="L8" s="2">
        <f t="shared" si="6"/>
        <v>6869.891028</v>
      </c>
      <c r="M8" s="9">
        <v>6900</v>
      </c>
      <c r="N8" s="14">
        <f t="shared" si="7"/>
        <v>1725</v>
      </c>
      <c r="O8" s="9">
        <v>8000</v>
      </c>
      <c r="P8" s="13">
        <f t="shared" si="8"/>
        <v>-1100</v>
      </c>
    </row>
    <row r="9" spans="1:23" x14ac:dyDescent="0.25">
      <c r="A9" s="22" t="s">
        <v>4</v>
      </c>
      <c r="B9" s="24">
        <v>1</v>
      </c>
      <c r="C9" s="25">
        <v>0</v>
      </c>
      <c r="D9" s="25">
        <v>2</v>
      </c>
      <c r="E9" s="25">
        <v>0</v>
      </c>
      <c r="F9" s="25">
        <f t="shared" si="0"/>
        <v>3</v>
      </c>
      <c r="G9" s="1">
        <f t="shared" si="1"/>
        <v>28.5</v>
      </c>
      <c r="H9" s="1">
        <f t="shared" si="2"/>
        <v>7195.1100000000006</v>
      </c>
      <c r="I9" s="2">
        <f t="shared" si="3"/>
        <v>2172.9232200000001</v>
      </c>
      <c r="J9" s="2">
        <f t="shared" si="4"/>
        <v>9368.0332200000012</v>
      </c>
      <c r="K9" s="2">
        <f t="shared" si="5"/>
        <v>936.80332200000021</v>
      </c>
      <c r="L9" s="2">
        <f t="shared" si="6"/>
        <v>10304.836542000001</v>
      </c>
      <c r="M9" s="9">
        <v>10300</v>
      </c>
      <c r="N9" s="14">
        <f t="shared" si="7"/>
        <v>2575</v>
      </c>
      <c r="O9" s="9">
        <v>8000</v>
      </c>
      <c r="P9" s="13">
        <f t="shared" si="8"/>
        <v>2300</v>
      </c>
    </row>
    <row r="10" spans="1:23" x14ac:dyDescent="0.25">
      <c r="A10" s="22" t="s">
        <v>5</v>
      </c>
      <c r="B10" s="24">
        <v>4</v>
      </c>
      <c r="C10" s="25">
        <v>0</v>
      </c>
      <c r="D10" s="25">
        <v>2</v>
      </c>
      <c r="E10" s="25">
        <v>1</v>
      </c>
      <c r="F10" s="25">
        <f t="shared" si="0"/>
        <v>7</v>
      </c>
      <c r="G10" s="1">
        <f t="shared" si="1"/>
        <v>66.5</v>
      </c>
      <c r="H10" s="1">
        <f t="shared" si="2"/>
        <v>16788.59</v>
      </c>
      <c r="I10" s="2">
        <f t="shared" si="3"/>
        <v>5070.1541799999995</v>
      </c>
      <c r="J10" s="2">
        <f t="shared" si="4"/>
        <v>21858.744180000002</v>
      </c>
      <c r="K10" s="2">
        <f t="shared" si="5"/>
        <v>2185.8744180000003</v>
      </c>
      <c r="L10" s="2">
        <f t="shared" si="6"/>
        <v>24044.618598000001</v>
      </c>
      <c r="M10" s="9">
        <v>24000</v>
      </c>
      <c r="N10" s="14">
        <f t="shared" si="7"/>
        <v>6000</v>
      </c>
      <c r="O10" s="9">
        <v>45300</v>
      </c>
      <c r="P10" s="13">
        <f t="shared" si="8"/>
        <v>-21300</v>
      </c>
    </row>
    <row r="11" spans="1:23" x14ac:dyDescent="0.25">
      <c r="A11" s="22" t="s">
        <v>6</v>
      </c>
      <c r="B11" s="24">
        <v>0</v>
      </c>
      <c r="C11" s="25">
        <v>0</v>
      </c>
      <c r="D11" s="25">
        <v>1</v>
      </c>
      <c r="E11" s="25">
        <v>1</v>
      </c>
      <c r="F11" s="25">
        <f t="shared" si="0"/>
        <v>2</v>
      </c>
      <c r="G11" s="1">
        <f t="shared" si="1"/>
        <v>19</v>
      </c>
      <c r="H11" s="1">
        <f t="shared" si="2"/>
        <v>4796.74</v>
      </c>
      <c r="I11" s="2">
        <f t="shared" si="3"/>
        <v>1448.6154799999999</v>
      </c>
      <c r="J11" s="2">
        <f t="shared" si="4"/>
        <v>6245.3554800000002</v>
      </c>
      <c r="K11" s="2">
        <f t="shared" si="5"/>
        <v>624.53554800000006</v>
      </c>
      <c r="L11" s="2">
        <f t="shared" si="6"/>
        <v>6869.891028</v>
      </c>
      <c r="M11" s="9">
        <v>6900</v>
      </c>
      <c r="N11" s="14">
        <f t="shared" si="7"/>
        <v>1725</v>
      </c>
      <c r="O11" s="9">
        <v>8000</v>
      </c>
      <c r="P11" s="13">
        <f t="shared" si="8"/>
        <v>-1100</v>
      </c>
    </row>
    <row r="12" spans="1:23" x14ac:dyDescent="0.25">
      <c r="A12" s="22" t="s">
        <v>7</v>
      </c>
      <c r="B12" s="24">
        <v>0</v>
      </c>
      <c r="C12" s="25">
        <v>0</v>
      </c>
      <c r="D12" s="25">
        <v>0</v>
      </c>
      <c r="E12" s="25">
        <v>0</v>
      </c>
      <c r="F12" s="25">
        <f t="shared" si="0"/>
        <v>0</v>
      </c>
      <c r="G12" s="1">
        <f t="shared" si="1"/>
        <v>0</v>
      </c>
      <c r="H12" s="1">
        <f t="shared" si="2"/>
        <v>0</v>
      </c>
      <c r="I12" s="2">
        <f t="shared" si="3"/>
        <v>0</v>
      </c>
      <c r="J12" s="2">
        <f t="shared" si="4"/>
        <v>0</v>
      </c>
      <c r="K12" s="2">
        <f t="shared" si="5"/>
        <v>0</v>
      </c>
      <c r="L12" s="2">
        <f t="shared" si="6"/>
        <v>0</v>
      </c>
      <c r="M12" s="9">
        <v>0</v>
      </c>
      <c r="N12" s="14">
        <f t="shared" si="7"/>
        <v>0</v>
      </c>
      <c r="O12" s="9">
        <v>13300</v>
      </c>
      <c r="P12" s="13">
        <f t="shared" si="8"/>
        <v>-13300</v>
      </c>
      <c r="W12" s="1">
        <f>8*V12</f>
        <v>0</v>
      </c>
    </row>
    <row r="13" spans="1:23" x14ac:dyDescent="0.25">
      <c r="A13" s="22" t="s">
        <v>8</v>
      </c>
      <c r="B13" s="24">
        <v>3</v>
      </c>
      <c r="C13" s="25">
        <v>1</v>
      </c>
      <c r="D13" s="25">
        <v>7</v>
      </c>
      <c r="E13" s="25">
        <v>4</v>
      </c>
      <c r="F13" s="25">
        <f t="shared" si="0"/>
        <v>15</v>
      </c>
      <c r="G13" s="1">
        <f t="shared" si="1"/>
        <v>142.5</v>
      </c>
      <c r="H13" s="1">
        <f t="shared" si="2"/>
        <v>35975.550000000003</v>
      </c>
      <c r="I13" s="2">
        <f t="shared" si="3"/>
        <v>10864.616100000001</v>
      </c>
      <c r="J13" s="2">
        <f t="shared" si="4"/>
        <v>46840.166100000002</v>
      </c>
      <c r="K13" s="2">
        <f t="shared" si="5"/>
        <v>4684.0166100000006</v>
      </c>
      <c r="L13" s="2">
        <f t="shared" si="6"/>
        <v>51524.182710000001</v>
      </c>
      <c r="M13" s="9">
        <v>51500</v>
      </c>
      <c r="N13" s="14">
        <f t="shared" si="7"/>
        <v>12875</v>
      </c>
      <c r="O13" s="9">
        <v>55900</v>
      </c>
      <c r="P13" s="13">
        <f t="shared" si="8"/>
        <v>-4400</v>
      </c>
    </row>
    <row r="14" spans="1:23" x14ac:dyDescent="0.25">
      <c r="A14" s="22" t="s">
        <v>9</v>
      </c>
      <c r="B14" s="24">
        <v>0</v>
      </c>
      <c r="C14" s="25">
        <v>0</v>
      </c>
      <c r="D14" s="25">
        <v>2</v>
      </c>
      <c r="E14" s="25">
        <v>1</v>
      </c>
      <c r="F14" s="25">
        <f t="shared" si="0"/>
        <v>3</v>
      </c>
      <c r="G14" s="1">
        <f t="shared" si="1"/>
        <v>28.5</v>
      </c>
      <c r="H14" s="1">
        <f t="shared" si="2"/>
        <v>7195.1100000000006</v>
      </c>
      <c r="I14" s="2">
        <f t="shared" si="3"/>
        <v>2172.9232200000001</v>
      </c>
      <c r="J14" s="2">
        <f t="shared" si="4"/>
        <v>9368.0332200000012</v>
      </c>
      <c r="K14" s="2">
        <f t="shared" si="5"/>
        <v>936.80332200000021</v>
      </c>
      <c r="L14" s="2">
        <f t="shared" si="6"/>
        <v>10304.836542000001</v>
      </c>
      <c r="M14" s="9">
        <v>10300</v>
      </c>
      <c r="N14" s="14">
        <f t="shared" si="7"/>
        <v>2575</v>
      </c>
      <c r="O14" s="9">
        <v>10600</v>
      </c>
      <c r="P14" s="13">
        <f t="shared" si="8"/>
        <v>-300</v>
      </c>
    </row>
    <row r="15" spans="1:23" x14ac:dyDescent="0.25">
      <c r="A15" s="22" t="s">
        <v>10</v>
      </c>
      <c r="B15" s="24">
        <v>19</v>
      </c>
      <c r="C15" s="25">
        <v>5</v>
      </c>
      <c r="D15" s="25">
        <v>23</v>
      </c>
      <c r="E15" s="25">
        <v>0</v>
      </c>
      <c r="F15" s="25">
        <f t="shared" si="0"/>
        <v>47</v>
      </c>
      <c r="G15" s="18">
        <f t="shared" si="1"/>
        <v>446.5</v>
      </c>
      <c r="H15" s="1">
        <f t="shared" si="2"/>
        <v>112723.39</v>
      </c>
      <c r="I15" s="6">
        <f t="shared" si="3"/>
        <v>34042.463779999998</v>
      </c>
      <c r="J15" s="6">
        <f t="shared" si="4"/>
        <v>146765.85378</v>
      </c>
      <c r="K15" s="6">
        <f t="shared" si="5"/>
        <v>14676.585378000002</v>
      </c>
      <c r="L15" s="6">
        <f t="shared" si="6"/>
        <v>161442.43915799999</v>
      </c>
      <c r="M15" s="10">
        <v>0</v>
      </c>
      <c r="N15" s="14">
        <f t="shared" si="7"/>
        <v>0</v>
      </c>
      <c r="O15" s="10">
        <v>0</v>
      </c>
      <c r="P15" s="13">
        <f t="shared" si="8"/>
        <v>0</v>
      </c>
    </row>
    <row r="16" spans="1:23" x14ac:dyDescent="0.25">
      <c r="A16" s="22" t="s">
        <v>11</v>
      </c>
      <c r="B16" s="24">
        <v>1</v>
      </c>
      <c r="C16" s="25">
        <v>1</v>
      </c>
      <c r="D16" s="25">
        <v>0</v>
      </c>
      <c r="E16" s="25">
        <v>4</v>
      </c>
      <c r="F16" s="25">
        <f t="shared" si="0"/>
        <v>6</v>
      </c>
      <c r="G16" s="1">
        <f t="shared" si="1"/>
        <v>57</v>
      </c>
      <c r="H16" s="1">
        <f t="shared" si="2"/>
        <v>14390.220000000001</v>
      </c>
      <c r="I16" s="2">
        <f t="shared" si="3"/>
        <v>4345.8464400000003</v>
      </c>
      <c r="J16" s="2">
        <f t="shared" si="4"/>
        <v>18736.066440000002</v>
      </c>
      <c r="K16" s="2">
        <f t="shared" si="5"/>
        <v>1873.6066440000004</v>
      </c>
      <c r="L16" s="2">
        <f t="shared" si="6"/>
        <v>20609.673084000002</v>
      </c>
      <c r="M16" s="9">
        <v>20600</v>
      </c>
      <c r="N16" s="14">
        <f t="shared" si="7"/>
        <v>5150</v>
      </c>
      <c r="O16" s="9">
        <v>5300</v>
      </c>
      <c r="P16" s="13">
        <f t="shared" si="8"/>
        <v>15300</v>
      </c>
    </row>
    <row r="17" spans="1:17" x14ac:dyDescent="0.25">
      <c r="A17" s="22" t="s">
        <v>12</v>
      </c>
      <c r="B17" s="24">
        <v>2</v>
      </c>
      <c r="C17" s="25">
        <v>1</v>
      </c>
      <c r="D17" s="25">
        <v>3</v>
      </c>
      <c r="E17" s="25">
        <v>1</v>
      </c>
      <c r="F17" s="25">
        <f t="shared" si="0"/>
        <v>7</v>
      </c>
      <c r="G17" s="1">
        <f t="shared" si="1"/>
        <v>66.5</v>
      </c>
      <c r="H17" s="1">
        <f t="shared" si="2"/>
        <v>16788.59</v>
      </c>
      <c r="I17" s="2">
        <f t="shared" si="3"/>
        <v>5070.1541799999995</v>
      </c>
      <c r="J17" s="2">
        <f t="shared" si="4"/>
        <v>21858.744180000002</v>
      </c>
      <c r="K17" s="2">
        <f t="shared" si="5"/>
        <v>2185.8744180000003</v>
      </c>
      <c r="L17" s="2">
        <f t="shared" si="6"/>
        <v>24044.618598000001</v>
      </c>
      <c r="M17" s="9">
        <v>24100</v>
      </c>
      <c r="N17" s="14">
        <f t="shared" si="7"/>
        <v>6025</v>
      </c>
      <c r="O17" s="9">
        <v>21300</v>
      </c>
      <c r="P17" s="13">
        <f t="shared" si="8"/>
        <v>2800</v>
      </c>
    </row>
    <row r="18" spans="1:17" x14ac:dyDescent="0.25">
      <c r="A18" s="22" t="s">
        <v>13</v>
      </c>
      <c r="B18" s="24">
        <v>0</v>
      </c>
      <c r="C18" s="25">
        <v>0</v>
      </c>
      <c r="D18" s="25">
        <v>0</v>
      </c>
      <c r="E18" s="25">
        <v>0</v>
      </c>
      <c r="F18" s="25">
        <f t="shared" si="0"/>
        <v>0</v>
      </c>
      <c r="G18" s="1">
        <f t="shared" si="1"/>
        <v>0</v>
      </c>
      <c r="H18" s="1">
        <f t="shared" si="2"/>
        <v>0</v>
      </c>
      <c r="I18" s="2">
        <f t="shared" si="3"/>
        <v>0</v>
      </c>
      <c r="J18" s="2">
        <f t="shared" si="4"/>
        <v>0</v>
      </c>
      <c r="K18" s="2">
        <f t="shared" si="5"/>
        <v>0</v>
      </c>
      <c r="L18" s="2">
        <f t="shared" si="6"/>
        <v>0</v>
      </c>
      <c r="M18" s="9">
        <v>0</v>
      </c>
      <c r="N18" s="14">
        <f t="shared" si="7"/>
        <v>0</v>
      </c>
      <c r="O18" s="9">
        <v>2700</v>
      </c>
      <c r="P18" s="13">
        <f t="shared" si="8"/>
        <v>-2700</v>
      </c>
    </row>
    <row r="19" spans="1:17" x14ac:dyDescent="0.25">
      <c r="A19" s="22" t="s">
        <v>14</v>
      </c>
      <c r="B19" s="24">
        <v>4</v>
      </c>
      <c r="C19" s="25">
        <v>1</v>
      </c>
      <c r="D19" s="25">
        <v>8</v>
      </c>
      <c r="E19" s="25">
        <v>4</v>
      </c>
      <c r="F19" s="25">
        <f t="shared" si="0"/>
        <v>17</v>
      </c>
      <c r="G19" s="1">
        <f t="shared" si="1"/>
        <v>161.5</v>
      </c>
      <c r="H19" s="1">
        <f t="shared" si="2"/>
        <v>40772.29</v>
      </c>
      <c r="I19" s="2">
        <f t="shared" si="3"/>
        <v>12313.23158</v>
      </c>
      <c r="J19" s="2">
        <f t="shared" si="4"/>
        <v>53085.521580000001</v>
      </c>
      <c r="K19" s="2">
        <f t="shared" si="5"/>
        <v>5308.5521580000004</v>
      </c>
      <c r="L19" s="2">
        <f t="shared" si="6"/>
        <v>58394.073737999999</v>
      </c>
      <c r="M19" s="9">
        <v>58400</v>
      </c>
      <c r="N19" s="14">
        <f t="shared" si="7"/>
        <v>14600</v>
      </c>
      <c r="O19" s="9">
        <v>61200</v>
      </c>
      <c r="P19" s="13">
        <f t="shared" si="8"/>
        <v>-2800</v>
      </c>
    </row>
    <row r="20" spans="1:17" ht="15.75" thickBot="1" x14ac:dyDescent="0.3">
      <c r="A20" s="23" t="s">
        <v>20</v>
      </c>
      <c r="B20" s="26">
        <f>SUM(B6:B19)</f>
        <v>37</v>
      </c>
      <c r="C20" s="27">
        <f t="shared" ref="C20:F20" si="9">SUM(C6:C19)</f>
        <v>10</v>
      </c>
      <c r="D20" s="27">
        <f t="shared" si="9"/>
        <v>50</v>
      </c>
      <c r="E20" s="27">
        <f t="shared" si="9"/>
        <v>23</v>
      </c>
      <c r="F20" s="27">
        <f t="shared" si="9"/>
        <v>120</v>
      </c>
      <c r="G20" s="4"/>
      <c r="H20" s="4">
        <f>SUM(H6:H19)</f>
        <v>287804.39999999997</v>
      </c>
      <c r="I20" s="4">
        <f t="shared" si="3"/>
        <v>86916.92879999998</v>
      </c>
      <c r="J20" s="4">
        <f t="shared" si="4"/>
        <v>374721.32879999996</v>
      </c>
      <c r="K20" s="4">
        <f t="shared" si="5"/>
        <v>37472.132879999997</v>
      </c>
      <c r="L20" s="5">
        <f>+L6+L7+L8+L9+L10+L11+L12+L13+L14+L15+L16+L17+L18+L19</f>
        <v>412193.46168000007</v>
      </c>
      <c r="M20" s="11">
        <f>SUM(M6:M19)</f>
        <v>250800</v>
      </c>
      <c r="N20" s="15">
        <f>SUM(N6:N19)</f>
        <v>62700</v>
      </c>
      <c r="O20" s="11">
        <f>SUM(O6:O19)</f>
        <v>282300</v>
      </c>
      <c r="P20" s="12">
        <f>SUM(P6:P19)</f>
        <v>-31500</v>
      </c>
      <c r="Q20" s="17">
        <f>M20/O20*100</f>
        <v>88.841657810839536</v>
      </c>
    </row>
    <row r="21" spans="1:17" x14ac:dyDescent="0.25">
      <c r="L21" s="7">
        <f>+L20-L15</f>
        <v>250751.02252200007</v>
      </c>
      <c r="O21" s="16"/>
    </row>
  </sheetData>
  <mergeCells count="13">
    <mergeCell ref="P4:P5"/>
    <mergeCell ref="N4:N5"/>
    <mergeCell ref="O4:O5"/>
    <mergeCell ref="A2:M2"/>
    <mergeCell ref="J4:J5"/>
    <mergeCell ref="K4:K5"/>
    <mergeCell ref="L4:L5"/>
    <mergeCell ref="M4:M5"/>
    <mergeCell ref="A4:A5"/>
    <mergeCell ref="B4:F4"/>
    <mergeCell ref="G4:G5"/>
    <mergeCell ref="H4:H5"/>
    <mergeCell ref="I4:I5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2022-10-19T08:24:17Z</dcterms:modified>
</cp:coreProperties>
</file>